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<sst xmlns="http://schemas.openxmlformats.org/spreadsheetml/2006/main" count="129" uniqueCount="52">
  <si>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</si>
  <si>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</si>
  <si>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</si>
  <si>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</si>
  <si>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</si>
  <si>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</si>
  <si>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</si>
  <si>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</si>
  <si>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</si>
  <si>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</si>
  <si>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</si>
  <si>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</si>
  <si>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</si>
  <si>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Байдарово</t>
  </si>
  <si>
    <t xml:space="preserve"> 0,4 Байдарово ТСН 1 ао RS</t>
  </si>
  <si>
    <t xml:space="preserve"> 10 Байдарово Т 1 ап RS</t>
  </si>
  <si>
    <t xml:space="preserve"> 10 Байдарово Т 2 ап RS</t>
  </si>
  <si>
    <t xml:space="preserve"> 10 Байдарово-Б.Двор ао RS</t>
  </si>
  <si>
    <t xml:space="preserve"> 10 Байдарово-Григорово ао RS</t>
  </si>
  <si>
    <t xml:space="preserve"> 10 Байдарово-Кумбисер ао RS</t>
  </si>
  <si>
    <t xml:space="preserve"> 10 Байдарово-Петряево ао RS</t>
  </si>
  <si>
    <t xml:space="preserve"> 10 Байдарово-Петряево ап RS</t>
  </si>
  <si>
    <t xml:space="preserve"> 10 Байдарово-Травино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</si>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</sst>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zoomScaleSheetLayoutView="100" workbookViewId="0">
      <selection activeCell="A3" sqref="A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146652.30300000001</v>
      </c>
      <c r="C9" s="23">
        <v>146657.44699999999</v>
      </c>
      <c r="D9" s="24">
        <v>1</v>
      </c>
      <c r="E9" s="25">
        <v>5.1440000000000001</v>
      </c>
      <c r="F9" s="26">
        <v>5.1440000000000001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5839.0312999999996</v>
      </c>
      <c r="C10" s="29">
        <v>5842.2963</v>
      </c>
      <c r="D10" s="30">
        <v>2000</v>
      </c>
      <c r="E10" s="31">
        <v>6530</v>
      </c>
      <c r="F10" s="32">
        <v>6530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3099.5875999999998</v>
      </c>
      <c r="C11" s="29">
        <v>3099.5875999999998</v>
      </c>
      <c r="D11" s="30">
        <v>2000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1775.6056000000001</v>
      </c>
      <c r="C12" s="29">
        <v>1776.4097999999999</v>
      </c>
      <c r="D12" s="30">
        <v>1000</v>
      </c>
      <c r="E12" s="31">
        <v>804.2</v>
      </c>
      <c r="F12" s="32">
        <v>804.2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7223.1418000000003</v>
      </c>
      <c r="C13" s="29">
        <v>7225.1473999999998</v>
      </c>
      <c r="D13" s="30">
        <v>1000</v>
      </c>
      <c r="E13" s="31">
        <v>2005.6</v>
      </c>
      <c r="F13" s="32">
        <v>2005.6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4997.5009</v>
      </c>
      <c r="C14" s="29">
        <v>4999.7003999999997</v>
      </c>
      <c r="D14" s="30">
        <v>1000</v>
      </c>
      <c r="E14" s="31">
        <v>2199.5</v>
      </c>
      <c r="F14" s="32">
        <v>2199.5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476.17750000000001</v>
      </c>
      <c r="C15" s="29">
        <v>476.17750000000001</v>
      </c>
      <c r="D15" s="30">
        <v>1000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595.88810000000001</v>
      </c>
      <c r="C16" s="29">
        <v>595.88810000000001</v>
      </c>
      <c r="D16" s="30">
        <v>1000</v>
      </c>
      <c r="E16" s="31">
        <v>0</v>
      </c>
      <c r="F16" s="32">
        <v>0</v>
      </c>
      <c r="G16" s="32">
        <v>0</v>
      </c>
      <c r="H16" s="33"/>
    </row>
    <row r="17" spans="1:8" ht="16.5" thickBot="1" x14ac:dyDescent="0.3">
      <c r="A17" s="34" t="s">
        <v>22</v>
      </c>
      <c r="B17" s="35">
        <v>3958.8692999999998</v>
      </c>
      <c r="C17" s="35">
        <v>3960.3816999999999</v>
      </c>
      <c r="D17" s="36">
        <v>1000</v>
      </c>
      <c r="E17" s="37">
        <v>1512.4</v>
      </c>
      <c r="F17" s="38">
        <v>1512.4</v>
      </c>
      <c r="G17" s="38">
        <v>0</v>
      </c>
      <c r="H17" s="39">
        <v>0</v>
      </c>
    </row>
    <row r="18" spans="1:8" x14ac:dyDescent="0.25">
      <c r="E18" s="40">
        <f>SUM(E9:E17)</f>
        <v>13056.843999999999</v>
      </c>
      <c r="F18" s="41">
        <f>SUM(F9:F17)</f>
        <v>13056.843999999999</v>
      </c>
      <c r="G18" s="41">
        <f>SUM(G9:G17)</f>
        <v>0</v>
      </c>
    </row>
    <row r="23" spans="1:8" ht="12.75" x14ac:dyDescent="0.2">
      <c r="A23" s="42"/>
      <c r="B23" s="42"/>
      <c r="C23" s="42"/>
      <c r="D23" s="42"/>
      <c r="E23" s="42"/>
      <c r="F23" s="42"/>
      <c r="G23" s="42"/>
      <c r="H23" s="42"/>
    </row>
    <row r="24" spans="1:8" ht="25.5" x14ac:dyDescent="0.2">
      <c r="A24" s="121" t="s">
        <v>1</v>
      </c>
      <c r="B24" s="121"/>
      <c r="C24" s="121"/>
      <c r="D24" s="121"/>
      <c r="E24" s="121"/>
      <c r="F24" s="121"/>
      <c r="G24" s="121"/>
      <c r="H24" s="121"/>
    </row>
    <row r="25" spans="1:8" ht="18.75" x14ac:dyDescent="0.2">
      <c r="A25" s="44"/>
      <c r="B25" s="49"/>
      <c r="C25" s="49"/>
      <c r="D25" s="48"/>
      <c r="E25" s="51"/>
      <c r="F25" s="45"/>
      <c r="G25" s="45"/>
      <c r="H25" s="42"/>
    </row>
    <row r="26" spans="1:8" x14ac:dyDescent="0.2">
      <c r="A26" s="42"/>
      <c r="B26" s="50"/>
      <c r="C26" s="50"/>
      <c r="D26" s="42"/>
      <c r="E26" s="52"/>
      <c r="F26" s="42"/>
      <c r="G26" s="42"/>
      <c r="H26" s="46" t="s">
        <v>23</v>
      </c>
    </row>
    <row r="27" spans="1:8" ht="18.75" x14ac:dyDescent="0.2">
      <c r="A27" s="43" t="s">
        <v>13</v>
      </c>
      <c r="B27" s="50"/>
      <c r="C27" s="50"/>
      <c r="D27" s="42"/>
      <c r="E27" s="52"/>
      <c r="F27" s="42"/>
      <c r="G27" s="42"/>
      <c r="H27" s="47" t="s">
        <v>12</v>
      </c>
    </row>
    <row r="28" spans="1:8" ht="13.5" thickBot="1" x14ac:dyDescent="0.25">
      <c r="A28" s="42"/>
      <c r="B28" s="42"/>
      <c r="C28" s="42"/>
      <c r="D28" s="42"/>
      <c r="E28" s="42"/>
      <c r="F28" s="42"/>
      <c r="G28" s="42"/>
      <c r="H28" s="42"/>
    </row>
    <row r="29" spans="1:8" ht="63" x14ac:dyDescent="0.2">
      <c r="A29" s="122" t="s">
        <v>0</v>
      </c>
      <c r="B29" s="124" t="s">
        <v>2</v>
      </c>
      <c r="C29" s="124" t="s">
        <v>3</v>
      </c>
      <c r="D29" s="126" t="s">
        <v>6</v>
      </c>
      <c r="E29" s="53" t="s">
        <v>10</v>
      </c>
      <c r="F29" s="53" t="s">
        <v>9</v>
      </c>
      <c r="G29" s="53" t="s">
        <v>7</v>
      </c>
      <c r="H29" s="128" t="s">
        <v>4</v>
      </c>
    </row>
    <row r="30" spans="1:8" ht="16.5" thickBot="1" x14ac:dyDescent="0.25">
      <c r="A30" s="123"/>
      <c r="B30" s="125"/>
      <c r="C30" s="125"/>
      <c r="D30" s="127"/>
      <c r="E30" s="54" t="s">
        <v>24</v>
      </c>
      <c r="F30" s="54" t="s">
        <v>24</v>
      </c>
      <c r="G30" s="54" t="s">
        <v>24</v>
      </c>
      <c r="H30" s="129"/>
    </row>
    <row r="31" spans="1:8" x14ac:dyDescent="0.25">
      <c r="A31" s="55" t="s">
        <v>14</v>
      </c>
      <c r="B31" s="56"/>
      <c r="C31" s="56"/>
      <c r="D31" s="57">
        <v>1</v>
      </c>
      <c r="E31" s="58"/>
      <c r="F31" s="59"/>
      <c r="G31" s="59"/>
      <c r="H31" s="60"/>
    </row>
    <row r="32" spans="1:8" x14ac:dyDescent="0.25">
      <c r="A32" s="61" t="s">
        <v>15</v>
      </c>
      <c r="B32" s="62">
        <v>5355.3572999999997</v>
      </c>
      <c r="C32" s="62">
        <v>5358.7259999999997</v>
      </c>
      <c r="D32" s="63">
        <v>2000</v>
      </c>
      <c r="E32" s="64">
        <v>6737.4</v>
      </c>
      <c r="F32" s="65">
        <v>6737.4</v>
      </c>
      <c r="G32" s="65">
        <v>0</v>
      </c>
      <c r="H32" s="66">
        <v>0</v>
      </c>
    </row>
    <row r="33" spans="1:8" x14ac:dyDescent="0.25">
      <c r="A33" s="61" t="s">
        <v>16</v>
      </c>
      <c r="B33" s="62">
        <v>2133.3312999999998</v>
      </c>
      <c r="C33" s="62">
        <v>2133.3312999999998</v>
      </c>
      <c r="D33" s="63">
        <v>2000</v>
      </c>
      <c r="E33" s="64">
        <v>0</v>
      </c>
      <c r="F33" s="65">
        <v>0</v>
      </c>
      <c r="G33" s="65">
        <v>0</v>
      </c>
      <c r="H33" s="66"/>
    </row>
    <row r="34" spans="1:8" x14ac:dyDescent="0.25">
      <c r="A34" s="61" t="s">
        <v>17</v>
      </c>
      <c r="B34" s="62">
        <v>1547.0757000000001</v>
      </c>
      <c r="C34" s="62">
        <v>1548.0974000000001</v>
      </c>
      <c r="D34" s="63">
        <v>1000</v>
      </c>
      <c r="E34" s="64">
        <v>1021.7</v>
      </c>
      <c r="F34" s="65">
        <v>1021.7</v>
      </c>
      <c r="G34" s="65">
        <v>0</v>
      </c>
      <c r="H34" s="66">
        <v>0</v>
      </c>
    </row>
    <row r="35" spans="1:8" x14ac:dyDescent="0.25">
      <c r="A35" s="61" t="s">
        <v>18</v>
      </c>
      <c r="B35" s="62">
        <v>5419.3792000000003</v>
      </c>
      <c r="C35" s="62">
        <v>5420.7806</v>
      </c>
      <c r="D35" s="63">
        <v>1000</v>
      </c>
      <c r="E35" s="64">
        <v>1401.4</v>
      </c>
      <c r="F35" s="65">
        <v>1401.4</v>
      </c>
      <c r="G35" s="65">
        <v>0</v>
      </c>
      <c r="H35" s="66">
        <v>0</v>
      </c>
    </row>
    <row r="36" spans="1:8" x14ac:dyDescent="0.25">
      <c r="A36" s="61" t="s">
        <v>19</v>
      </c>
      <c r="B36" s="62">
        <v>6132.1076999999996</v>
      </c>
      <c r="C36" s="62">
        <v>6135.3768</v>
      </c>
      <c r="D36" s="63">
        <v>1000</v>
      </c>
      <c r="E36" s="64">
        <v>3269.1</v>
      </c>
      <c r="F36" s="65">
        <v>3269.1</v>
      </c>
      <c r="G36" s="65">
        <v>0</v>
      </c>
      <c r="H36" s="66">
        <v>0</v>
      </c>
    </row>
    <row r="37" spans="1:8" x14ac:dyDescent="0.25">
      <c r="A37" s="61" t="s">
        <v>20</v>
      </c>
      <c r="B37" s="62">
        <v>180.6593</v>
      </c>
      <c r="C37" s="62">
        <v>180.6593</v>
      </c>
      <c r="D37" s="63">
        <v>1000</v>
      </c>
      <c r="E37" s="64">
        <v>0</v>
      </c>
      <c r="F37" s="65">
        <v>0</v>
      </c>
      <c r="G37" s="65">
        <v>0</v>
      </c>
      <c r="H37" s="66"/>
    </row>
    <row r="38" spans="1:8" x14ac:dyDescent="0.25">
      <c r="A38" s="61" t="s">
        <v>21</v>
      </c>
      <c r="B38" s="62">
        <v>471.62459999999999</v>
      </c>
      <c r="C38" s="62">
        <v>471.62459999999999</v>
      </c>
      <c r="D38" s="63">
        <v>1000</v>
      </c>
      <c r="E38" s="64">
        <v>0</v>
      </c>
      <c r="F38" s="65">
        <v>0</v>
      </c>
      <c r="G38" s="65">
        <v>0</v>
      </c>
      <c r="H38" s="66"/>
    </row>
    <row r="39" spans="1:8" ht="16.5" thickBot="1" x14ac:dyDescent="0.3">
      <c r="A39" s="67" t="s">
        <v>22</v>
      </c>
      <c r="B39" s="68">
        <v>2198.8676999999998</v>
      </c>
      <c r="C39" s="68">
        <v>2199.9364</v>
      </c>
      <c r="D39" s="69">
        <v>1000</v>
      </c>
      <c r="E39" s="70">
        <v>1068.7</v>
      </c>
      <c r="F39" s="71">
        <v>1068.7</v>
      </c>
      <c r="G39" s="71">
        <v>0</v>
      </c>
      <c r="H39" s="72">
        <v>0</v>
      </c>
    </row>
    <row r="40" spans="1:8" x14ac:dyDescent="0.2">
      <c r="A40" s="42"/>
      <c r="B40" s="42"/>
      <c r="C40" s="42"/>
      <c r="D40" s="42"/>
      <c r="E40" s="73">
        <v>13498.300000000001</v>
      </c>
      <c r="F40" s="74">
        <v>13498.300000000001</v>
      </c>
      <c r="G40" s="74">
        <v>0</v>
      </c>
      <c r="H40" s="42"/>
    </row>
  </sheetData>
  <mergeCells count="12">
    <mergeCell ref="A2:H2"/>
    <mergeCell ref="A7:A8"/>
    <mergeCell ref="B7:B8"/>
    <mergeCell ref="C7:C8"/>
    <mergeCell ref="D7:D8"/>
    <mergeCell ref="H7:H8"/>
    <mergeCell ref="A24:H24"/>
    <mergeCell ref="A29:A30"/>
    <mergeCell ref="B29:B30"/>
    <mergeCell ref="C29:C30"/>
    <mergeCell ref="D29:D30"/>
    <mergeCell ref="H29:H30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0"/>
  <sheetViews>
    <sheetView workbookViewId="0">
      <selection activeCell="A25" sqref="A25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26</v>
      </c>
      <c r="C7" s="88" t="s">
        <v>27</v>
      </c>
      <c r="D7" s="88" t="s">
        <v>28</v>
      </c>
      <c r="E7" s="88" t="s">
        <v>29</v>
      </c>
      <c r="F7" s="88" t="s">
        <v>30</v>
      </c>
      <c r="G7" s="88" t="s">
        <v>31</v>
      </c>
      <c r="H7" s="88" t="s">
        <v>32</v>
      </c>
      <c r="I7" s="88" t="s">
        <v>33</v>
      </c>
      <c r="J7" s="88" t="s">
        <v>34</v>
      </c>
      <c r="K7" s="88" t="s">
        <v>35</v>
      </c>
      <c r="L7" s="88" t="s">
        <v>36</v>
      </c>
      <c r="M7" s="88" t="s">
        <v>37</v>
      </c>
      <c r="N7" s="88" t="s">
        <v>38</v>
      </c>
      <c r="O7" s="88" t="s">
        <v>39</v>
      </c>
      <c r="P7" s="88" t="s">
        <v>40</v>
      </c>
      <c r="Q7" s="88" t="s">
        <v>41</v>
      </c>
      <c r="R7" s="88" t="s">
        <v>42</v>
      </c>
      <c r="S7" s="88" t="s">
        <v>43</v>
      </c>
      <c r="T7" s="88" t="s">
        <v>44</v>
      </c>
      <c r="U7" s="88" t="s">
        <v>45</v>
      </c>
      <c r="V7" s="88" t="s">
        <v>46</v>
      </c>
      <c r="W7" s="88" t="s">
        <v>47</v>
      </c>
      <c r="X7" s="88" t="s">
        <v>48</v>
      </c>
      <c r="Y7" s="91" t="s">
        <v>49</v>
      </c>
      <c r="Z7" s="89" t="s">
        <v>50</v>
      </c>
    </row>
    <row r="8" spans="1:26" x14ac:dyDescent="0.2">
      <c r="A8" s="78" t="s">
        <v>14</v>
      </c>
      <c r="B8" s="82">
        <v>0.22</v>
      </c>
      <c r="C8" s="83">
        <v>0.215</v>
      </c>
      <c r="D8" s="83">
        <v>0.20900000000000002</v>
      </c>
      <c r="E8" s="83">
        <v>0.19900000000000001</v>
      </c>
      <c r="F8" s="83">
        <v>0.22</v>
      </c>
      <c r="G8" s="83">
        <v>0.23800000000000002</v>
      </c>
      <c r="H8" s="83">
        <v>0.22900000000000001</v>
      </c>
      <c r="I8" s="83">
        <v>0.215</v>
      </c>
      <c r="J8" s="83">
        <v>0.20100000000000001</v>
      </c>
      <c r="K8" s="84">
        <v>0.20600000000000002</v>
      </c>
      <c r="L8" s="84">
        <v>0.20900000000000002</v>
      </c>
      <c r="M8" s="84">
        <v>0.21100000000000002</v>
      </c>
      <c r="N8" s="84">
        <v>0.22800000000000001</v>
      </c>
      <c r="O8" s="84">
        <v>0.19500000000000001</v>
      </c>
      <c r="P8" s="84">
        <v>0.20600000000000002</v>
      </c>
      <c r="Q8" s="84">
        <v>0.20900000000000002</v>
      </c>
      <c r="R8" s="84">
        <v>0.216</v>
      </c>
      <c r="S8" s="84">
        <v>0.215</v>
      </c>
      <c r="T8" s="84">
        <v>0.219</v>
      </c>
      <c r="U8" s="84">
        <v>0.218</v>
      </c>
      <c r="V8" s="84">
        <v>0.216</v>
      </c>
      <c r="W8" s="84">
        <v>0.22</v>
      </c>
      <c r="X8" s="84">
        <v>0.216</v>
      </c>
      <c r="Y8" s="92">
        <v>0.21400000000000002</v>
      </c>
      <c r="Z8" s="90">
        <v>5.144000000000001</v>
      </c>
    </row>
    <row r="9" spans="1:26" x14ac:dyDescent="0.2">
      <c r="A9" s="78" t="s">
        <v>15</v>
      </c>
      <c r="B9" s="82">
        <v>148.4</v>
      </c>
      <c r="C9" s="83">
        <v>144.4</v>
      </c>
      <c r="D9" s="83">
        <v>138</v>
      </c>
      <c r="E9" s="83">
        <v>136.6</v>
      </c>
      <c r="F9" s="83">
        <v>139.4</v>
      </c>
      <c r="G9" s="83">
        <v>170.8</v>
      </c>
      <c r="H9" s="83">
        <v>208.6</v>
      </c>
      <c r="I9" s="83">
        <v>296.60000000000002</v>
      </c>
      <c r="J9" s="83">
        <v>460.8</v>
      </c>
      <c r="K9" s="84">
        <v>427.6</v>
      </c>
      <c r="L9" s="84">
        <v>379.8</v>
      </c>
      <c r="M9" s="84">
        <v>364.8</v>
      </c>
      <c r="N9" s="84">
        <v>230.8</v>
      </c>
      <c r="O9" s="84">
        <v>557.4</v>
      </c>
      <c r="P9" s="84">
        <v>440.6</v>
      </c>
      <c r="Q9" s="84">
        <v>485.40000000000003</v>
      </c>
      <c r="R9" s="84">
        <v>389</v>
      </c>
      <c r="S9" s="84">
        <v>259</v>
      </c>
      <c r="T9" s="84">
        <v>211.6</v>
      </c>
      <c r="U9" s="84">
        <v>204.4</v>
      </c>
      <c r="V9" s="84">
        <v>195.20000000000002</v>
      </c>
      <c r="W9" s="84">
        <v>191.4</v>
      </c>
      <c r="X9" s="84">
        <v>183.6</v>
      </c>
      <c r="Y9" s="92">
        <v>165.8</v>
      </c>
      <c r="Z9" s="97">
        <v>6530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9.8000000000000007</v>
      </c>
      <c r="C11" s="83">
        <v>8.1999999999999993</v>
      </c>
      <c r="D11" s="83">
        <v>7.7</v>
      </c>
      <c r="E11" s="83">
        <v>8.3000000000000007</v>
      </c>
      <c r="F11" s="83">
        <v>8.8000000000000007</v>
      </c>
      <c r="G11" s="83">
        <v>11.9</v>
      </c>
      <c r="H11" s="83">
        <v>20.6</v>
      </c>
      <c r="I11" s="83">
        <v>22.5</v>
      </c>
      <c r="J11" s="83">
        <v>104.2</v>
      </c>
      <c r="K11" s="84">
        <v>83.4</v>
      </c>
      <c r="L11" s="84">
        <v>72.7</v>
      </c>
      <c r="M11" s="84">
        <v>67.099999999999994</v>
      </c>
      <c r="N11" s="84">
        <v>18.7</v>
      </c>
      <c r="O11" s="84">
        <v>112.10000000000001</v>
      </c>
      <c r="P11" s="84">
        <v>55.2</v>
      </c>
      <c r="Q11" s="84">
        <v>90.3</v>
      </c>
      <c r="R11" s="84">
        <v>13.4</v>
      </c>
      <c r="S11" s="84">
        <v>12.3</v>
      </c>
      <c r="T11" s="84">
        <v>13.1</v>
      </c>
      <c r="U11" s="84">
        <v>14.6</v>
      </c>
      <c r="V11" s="84">
        <v>13.3</v>
      </c>
      <c r="W11" s="84">
        <v>13.1</v>
      </c>
      <c r="X11" s="84">
        <v>13.1</v>
      </c>
      <c r="Y11" s="92">
        <v>9.8000000000000007</v>
      </c>
      <c r="Z11" s="97">
        <v>804.19999999999982</v>
      </c>
    </row>
    <row r="12" spans="1:26" x14ac:dyDescent="0.2">
      <c r="A12" s="78" t="s">
        <v>18</v>
      </c>
      <c r="B12" s="82">
        <v>45.1</v>
      </c>
      <c r="C12" s="83">
        <v>44.300000000000004</v>
      </c>
      <c r="D12" s="83">
        <v>44.1</v>
      </c>
      <c r="E12" s="83">
        <v>44.1</v>
      </c>
      <c r="F12" s="83">
        <v>46.4</v>
      </c>
      <c r="G12" s="83">
        <v>52.5</v>
      </c>
      <c r="H12" s="83">
        <v>58.9</v>
      </c>
      <c r="I12" s="83">
        <v>116.2</v>
      </c>
      <c r="J12" s="83">
        <v>105.5</v>
      </c>
      <c r="K12" s="84">
        <v>132</v>
      </c>
      <c r="L12" s="84">
        <v>128.5</v>
      </c>
      <c r="M12" s="84">
        <v>110.3</v>
      </c>
      <c r="N12" s="84">
        <v>75.600000000000009</v>
      </c>
      <c r="O12" s="84">
        <v>126.9</v>
      </c>
      <c r="P12" s="84">
        <v>112.5</v>
      </c>
      <c r="Q12" s="84">
        <v>119.7</v>
      </c>
      <c r="R12" s="84">
        <v>102.5</v>
      </c>
      <c r="S12" s="84">
        <v>76.900000000000006</v>
      </c>
      <c r="T12" s="84">
        <v>77.400000000000006</v>
      </c>
      <c r="U12" s="84">
        <v>81.3</v>
      </c>
      <c r="V12" s="84">
        <v>78.5</v>
      </c>
      <c r="W12" s="84">
        <v>80.2</v>
      </c>
      <c r="X12" s="84">
        <v>75.2</v>
      </c>
      <c r="Y12" s="92">
        <v>71</v>
      </c>
      <c r="Z12" s="97">
        <v>2005.6000000000001</v>
      </c>
    </row>
    <row r="13" spans="1:26" x14ac:dyDescent="0.2">
      <c r="A13" s="78" t="s">
        <v>19</v>
      </c>
      <c r="B13" s="82">
        <v>44.800000000000004</v>
      </c>
      <c r="C13" s="83">
        <v>45.4</v>
      </c>
      <c r="D13" s="83">
        <v>44.2</v>
      </c>
      <c r="E13" s="83">
        <v>41.5</v>
      </c>
      <c r="F13" s="83">
        <v>31.3</v>
      </c>
      <c r="G13" s="83">
        <v>37.5</v>
      </c>
      <c r="H13" s="83">
        <v>44.7</v>
      </c>
      <c r="I13" s="83">
        <v>53.300000000000004</v>
      </c>
      <c r="J13" s="83">
        <v>157.20000000000002</v>
      </c>
      <c r="K13" s="84">
        <v>132.69999999999999</v>
      </c>
      <c r="L13" s="84">
        <v>112.2</v>
      </c>
      <c r="M13" s="84">
        <v>126.2</v>
      </c>
      <c r="N13" s="84">
        <v>66.400000000000006</v>
      </c>
      <c r="O13" s="84">
        <v>252.8</v>
      </c>
      <c r="P13" s="84">
        <v>212</v>
      </c>
      <c r="Q13" s="84">
        <v>212.4</v>
      </c>
      <c r="R13" s="84">
        <v>203.20000000000002</v>
      </c>
      <c r="S13" s="84">
        <v>92.7</v>
      </c>
      <c r="T13" s="84">
        <v>50</v>
      </c>
      <c r="U13" s="84">
        <v>51.800000000000004</v>
      </c>
      <c r="V13" s="84">
        <v>49.1</v>
      </c>
      <c r="W13" s="84">
        <v>48.9</v>
      </c>
      <c r="X13" s="84">
        <v>45.800000000000004</v>
      </c>
      <c r="Y13" s="92">
        <v>43.4</v>
      </c>
      <c r="Z13" s="97">
        <v>2199.5000000000009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48.4</v>
      </c>
      <c r="C16" s="83">
        <v>46.300000000000004</v>
      </c>
      <c r="D16" s="83">
        <v>41.7</v>
      </c>
      <c r="E16" s="83">
        <v>42.4</v>
      </c>
      <c r="F16" s="83">
        <v>52.5</v>
      </c>
      <c r="G16" s="83">
        <v>68.400000000000006</v>
      </c>
      <c r="H16" s="83">
        <v>83.9</v>
      </c>
      <c r="I16" s="83">
        <v>104.60000000000001</v>
      </c>
      <c r="J16" s="83">
        <v>93.3</v>
      </c>
      <c r="K16" s="84">
        <v>79.3</v>
      </c>
      <c r="L16" s="84">
        <v>66.2</v>
      </c>
      <c r="M16" s="84">
        <v>60.800000000000004</v>
      </c>
      <c r="N16" s="84">
        <v>69.5</v>
      </c>
      <c r="O16" s="84">
        <v>65.099999999999994</v>
      </c>
      <c r="P16" s="84">
        <v>60.5</v>
      </c>
      <c r="Q16" s="84">
        <v>62.800000000000004</v>
      </c>
      <c r="R16" s="84">
        <v>69.5</v>
      </c>
      <c r="S16" s="84">
        <v>76.900000000000006</v>
      </c>
      <c r="T16" s="84">
        <v>70.600000000000009</v>
      </c>
      <c r="U16" s="84">
        <v>56.4</v>
      </c>
      <c r="V16" s="84">
        <v>54</v>
      </c>
      <c r="W16" s="84">
        <v>48.9</v>
      </c>
      <c r="X16" s="84">
        <v>49.2</v>
      </c>
      <c r="Y16" s="92">
        <v>41.2</v>
      </c>
      <c r="Z16" s="97">
        <v>1512.4000000000003</v>
      </c>
    </row>
    <row r="17" spans="1:26" ht="16.5" thickBot="1" x14ac:dyDescent="0.3">
      <c r="A17" s="93" t="s">
        <v>51</v>
      </c>
      <c r="B17" s="94">
        <v>296.72000000000003</v>
      </c>
      <c r="C17" s="94">
        <v>288.815</v>
      </c>
      <c r="D17" s="94">
        <v>275.90899999999999</v>
      </c>
      <c r="E17" s="94">
        <v>273.09899999999999</v>
      </c>
      <c r="F17" s="94">
        <v>278.62</v>
      </c>
      <c r="G17" s="94">
        <v>341.33799999999997</v>
      </c>
      <c r="H17" s="94">
        <v>416.92899999999997</v>
      </c>
      <c r="I17" s="94">
        <v>593.41499999999996</v>
      </c>
      <c r="J17" s="94">
        <v>921.20100000000002</v>
      </c>
      <c r="K17" s="94">
        <v>855.2059999999999</v>
      </c>
      <c r="L17" s="94">
        <v>759.60900000000015</v>
      </c>
      <c r="M17" s="94">
        <v>729.41099999999994</v>
      </c>
      <c r="N17" s="94">
        <v>461.22800000000007</v>
      </c>
      <c r="O17" s="94">
        <v>1114.4949999999999</v>
      </c>
      <c r="P17" s="94">
        <v>881.00600000000009</v>
      </c>
      <c r="Q17" s="94">
        <v>970.80899999999997</v>
      </c>
      <c r="R17" s="94">
        <v>777.81600000000003</v>
      </c>
      <c r="S17" s="94">
        <v>518.01499999999999</v>
      </c>
      <c r="T17" s="94">
        <v>422.91899999999998</v>
      </c>
      <c r="U17" s="94">
        <v>408.71799999999996</v>
      </c>
      <c r="V17" s="94">
        <v>390.31600000000003</v>
      </c>
      <c r="W17" s="94">
        <v>382.71999999999997</v>
      </c>
      <c r="X17" s="94">
        <v>367.11599999999999</v>
      </c>
      <c r="Y17" s="95">
        <v>331.41399999999999</v>
      </c>
      <c r="Z17" s="96">
        <v>13056.843999999999</v>
      </c>
    </row>
    <row r="25" spans="1:26" ht="25.5" x14ac:dyDescent="0.2">
      <c r="A25" s="98"/>
      <c r="B25" s="103"/>
      <c r="C25" s="98"/>
      <c r="D25" s="110" t="s">
        <v>25</v>
      </c>
      <c r="E25" s="103"/>
      <c r="F25" s="103"/>
      <c r="G25" s="103"/>
      <c r="H25" s="103"/>
      <c r="I25" s="103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8.75" x14ac:dyDescent="0.2">
      <c r="A26" s="98"/>
      <c r="B26" s="102"/>
      <c r="C26" s="98"/>
      <c r="D26" s="104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ht="15.75" x14ac:dyDescent="0.2">
      <c r="A27" s="98"/>
      <c r="B27" s="102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100" t="s">
        <v>23</v>
      </c>
    </row>
    <row r="28" spans="1:26" ht="18.75" x14ac:dyDescent="0.2">
      <c r="A28" s="109" t="s">
        <v>13</v>
      </c>
      <c r="B28" s="102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9" t="s">
        <v>12</v>
      </c>
    </row>
    <row r="29" spans="1:26" ht="13.5" thickBot="1" x14ac:dyDescent="0.25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6.5" thickBot="1" x14ac:dyDescent="0.25">
      <c r="A30" s="108" t="s">
        <v>0</v>
      </c>
      <c r="B30" s="111" t="s">
        <v>26</v>
      </c>
      <c r="C30" s="111" t="s">
        <v>27</v>
      </c>
      <c r="D30" s="111" t="s">
        <v>28</v>
      </c>
      <c r="E30" s="111" t="s">
        <v>29</v>
      </c>
      <c r="F30" s="111" t="s">
        <v>30</v>
      </c>
      <c r="G30" s="111" t="s">
        <v>31</v>
      </c>
      <c r="H30" s="111" t="s">
        <v>32</v>
      </c>
      <c r="I30" s="111" t="s">
        <v>33</v>
      </c>
      <c r="J30" s="111" t="s">
        <v>34</v>
      </c>
      <c r="K30" s="111" t="s">
        <v>35</v>
      </c>
      <c r="L30" s="111" t="s">
        <v>36</v>
      </c>
      <c r="M30" s="111" t="s">
        <v>37</v>
      </c>
      <c r="N30" s="111" t="s">
        <v>38</v>
      </c>
      <c r="O30" s="111" t="s">
        <v>39</v>
      </c>
      <c r="P30" s="111" t="s">
        <v>40</v>
      </c>
      <c r="Q30" s="111" t="s">
        <v>41</v>
      </c>
      <c r="R30" s="111" t="s">
        <v>42</v>
      </c>
      <c r="S30" s="111" t="s">
        <v>43</v>
      </c>
      <c r="T30" s="111" t="s">
        <v>44</v>
      </c>
      <c r="U30" s="111" t="s">
        <v>45</v>
      </c>
      <c r="V30" s="111" t="s">
        <v>46</v>
      </c>
      <c r="W30" s="111" t="s">
        <v>47</v>
      </c>
      <c r="X30" s="111" t="s">
        <v>48</v>
      </c>
      <c r="Y30" s="114" t="s">
        <v>49</v>
      </c>
      <c r="Z30" s="112" t="s">
        <v>50</v>
      </c>
    </row>
    <row r="31" spans="1:26" x14ac:dyDescent="0.2">
      <c r="A31" s="101" t="s">
        <v>14</v>
      </c>
      <c r="B31" s="105"/>
      <c r="C31" s="106"/>
      <c r="D31" s="106"/>
      <c r="E31" s="106"/>
      <c r="F31" s="106"/>
      <c r="G31" s="106"/>
      <c r="H31" s="106"/>
      <c r="I31" s="106"/>
      <c r="J31" s="106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15"/>
      <c r="Z31" s="113">
        <v>0</v>
      </c>
    </row>
    <row r="32" spans="1:26" x14ac:dyDescent="0.2">
      <c r="A32" s="101" t="s">
        <v>15</v>
      </c>
      <c r="B32" s="105">
        <v>162.4</v>
      </c>
      <c r="C32" s="106">
        <v>152</v>
      </c>
      <c r="D32" s="106">
        <v>141.4</v>
      </c>
      <c r="E32" s="106">
        <v>134</v>
      </c>
      <c r="F32" s="106">
        <v>146.20000000000002</v>
      </c>
      <c r="G32" s="106">
        <v>178.6</v>
      </c>
      <c r="H32" s="106">
        <v>179</v>
      </c>
      <c r="I32" s="106">
        <v>256.8</v>
      </c>
      <c r="J32" s="106">
        <v>448.40000000000003</v>
      </c>
      <c r="K32" s="107">
        <v>415.8</v>
      </c>
      <c r="L32" s="107">
        <v>417.8</v>
      </c>
      <c r="M32" s="107">
        <v>400.8</v>
      </c>
      <c r="N32" s="107">
        <v>258.39999999999998</v>
      </c>
      <c r="O32" s="107">
        <v>591.4</v>
      </c>
      <c r="P32" s="107">
        <v>480</v>
      </c>
      <c r="Q32" s="107">
        <v>527.4</v>
      </c>
      <c r="R32" s="107">
        <v>429.8</v>
      </c>
      <c r="S32" s="107">
        <v>245.4</v>
      </c>
      <c r="T32" s="107">
        <v>205.20000000000002</v>
      </c>
      <c r="U32" s="107">
        <v>199.6</v>
      </c>
      <c r="V32" s="107">
        <v>193.4</v>
      </c>
      <c r="W32" s="107">
        <v>197.8</v>
      </c>
      <c r="X32" s="107">
        <v>193.4</v>
      </c>
      <c r="Y32" s="115">
        <v>182.4</v>
      </c>
      <c r="Z32" s="120">
        <v>6737.3999999999987</v>
      </c>
    </row>
    <row r="33" spans="1:26" x14ac:dyDescent="0.2">
      <c r="A33" s="101" t="s">
        <v>16</v>
      </c>
      <c r="B33" s="105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15">
        <v>0</v>
      </c>
      <c r="Z33" s="120">
        <v>0</v>
      </c>
    </row>
    <row r="34" spans="1:26" x14ac:dyDescent="0.2">
      <c r="A34" s="101" t="s">
        <v>17</v>
      </c>
      <c r="B34" s="105">
        <v>16.3</v>
      </c>
      <c r="C34" s="106">
        <v>15.200000000000001</v>
      </c>
      <c r="D34" s="106">
        <v>14.1</v>
      </c>
      <c r="E34" s="106">
        <v>14</v>
      </c>
      <c r="F34" s="106">
        <v>16.8</v>
      </c>
      <c r="G34" s="106">
        <v>21.6</v>
      </c>
      <c r="H34" s="106">
        <v>25.3</v>
      </c>
      <c r="I34" s="106">
        <v>22.900000000000002</v>
      </c>
      <c r="J34" s="106">
        <v>117.60000000000001</v>
      </c>
      <c r="K34" s="107">
        <v>98.600000000000009</v>
      </c>
      <c r="L34" s="107">
        <v>89</v>
      </c>
      <c r="M34" s="107">
        <v>85.100000000000009</v>
      </c>
      <c r="N34" s="107">
        <v>28</v>
      </c>
      <c r="O34" s="107">
        <v>135.1</v>
      </c>
      <c r="P34" s="107">
        <v>68.900000000000006</v>
      </c>
      <c r="Q34" s="107">
        <v>107.4</v>
      </c>
      <c r="R34" s="107">
        <v>19.900000000000002</v>
      </c>
      <c r="S34" s="107">
        <v>18.2</v>
      </c>
      <c r="T34" s="107">
        <v>19.400000000000002</v>
      </c>
      <c r="U34" s="107">
        <v>18.400000000000002</v>
      </c>
      <c r="V34" s="107">
        <v>17.5</v>
      </c>
      <c r="W34" s="107">
        <v>18.400000000000002</v>
      </c>
      <c r="X34" s="107">
        <v>17.8</v>
      </c>
      <c r="Y34" s="115">
        <v>16.2</v>
      </c>
      <c r="Z34" s="120">
        <v>1021.6999999999999</v>
      </c>
    </row>
    <row r="35" spans="1:26" x14ac:dyDescent="0.2">
      <c r="A35" s="101" t="s">
        <v>18</v>
      </c>
      <c r="B35" s="105">
        <v>25.1</v>
      </c>
      <c r="C35" s="106">
        <v>23.1</v>
      </c>
      <c r="D35" s="106">
        <v>21.400000000000002</v>
      </c>
      <c r="E35" s="106">
        <v>20.7</v>
      </c>
      <c r="F35" s="106">
        <v>25</v>
      </c>
      <c r="G35" s="106">
        <v>30.3</v>
      </c>
      <c r="H35" s="106">
        <v>30.1</v>
      </c>
      <c r="I35" s="106">
        <v>106.3</v>
      </c>
      <c r="J35" s="106">
        <v>75.3</v>
      </c>
      <c r="K35" s="107">
        <v>101.2</v>
      </c>
      <c r="L35" s="107">
        <v>114.60000000000001</v>
      </c>
      <c r="M35" s="107">
        <v>91.2</v>
      </c>
      <c r="N35" s="107">
        <v>55.2</v>
      </c>
      <c r="O35" s="107">
        <v>104.4</v>
      </c>
      <c r="P35" s="107">
        <v>90.9</v>
      </c>
      <c r="Q35" s="107">
        <v>100.5</v>
      </c>
      <c r="R35" s="107">
        <v>79.400000000000006</v>
      </c>
      <c r="S35" s="107">
        <v>41</v>
      </c>
      <c r="T35" s="107">
        <v>43.9</v>
      </c>
      <c r="U35" s="107">
        <v>44</v>
      </c>
      <c r="V35" s="107">
        <v>45</v>
      </c>
      <c r="W35" s="107">
        <v>46</v>
      </c>
      <c r="X35" s="107">
        <v>44.6</v>
      </c>
      <c r="Y35" s="115">
        <v>42.2</v>
      </c>
      <c r="Z35" s="120">
        <v>1401.4</v>
      </c>
    </row>
    <row r="36" spans="1:26" x14ac:dyDescent="0.2">
      <c r="A36" s="101" t="s">
        <v>19</v>
      </c>
      <c r="B36" s="105">
        <v>81.2</v>
      </c>
      <c r="C36" s="106">
        <v>77</v>
      </c>
      <c r="D36" s="106">
        <v>71.5</v>
      </c>
      <c r="E36" s="106">
        <v>65.7</v>
      </c>
      <c r="F36" s="106">
        <v>65.400000000000006</v>
      </c>
      <c r="G36" s="106">
        <v>79.3</v>
      </c>
      <c r="H36" s="106">
        <v>76.400000000000006</v>
      </c>
      <c r="I36" s="106">
        <v>82.7</v>
      </c>
      <c r="J36" s="106">
        <v>216.3</v>
      </c>
      <c r="K36" s="107">
        <v>175</v>
      </c>
      <c r="L36" s="107">
        <v>170.9</v>
      </c>
      <c r="M36" s="107">
        <v>179.20000000000002</v>
      </c>
      <c r="N36" s="107">
        <v>119.5</v>
      </c>
      <c r="O36" s="107">
        <v>311.2</v>
      </c>
      <c r="P36" s="107">
        <v>274.8</v>
      </c>
      <c r="Q36" s="107">
        <v>273.3</v>
      </c>
      <c r="R36" s="107">
        <v>283.3</v>
      </c>
      <c r="S36" s="107">
        <v>139.9</v>
      </c>
      <c r="T36" s="107">
        <v>92.5</v>
      </c>
      <c r="U36" s="107">
        <v>91</v>
      </c>
      <c r="V36" s="107">
        <v>87.2</v>
      </c>
      <c r="W36" s="107">
        <v>88.2</v>
      </c>
      <c r="X36" s="107">
        <v>86.100000000000009</v>
      </c>
      <c r="Y36" s="115">
        <v>81.5</v>
      </c>
      <c r="Z36" s="120">
        <v>3269.1</v>
      </c>
    </row>
    <row r="37" spans="1:26" x14ac:dyDescent="0.2">
      <c r="A37" s="101" t="s">
        <v>20</v>
      </c>
      <c r="B37" s="105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7">
        <v>0</v>
      </c>
      <c r="L37" s="107">
        <v>0</v>
      </c>
      <c r="M37" s="107">
        <v>0</v>
      </c>
      <c r="N37" s="107">
        <v>0</v>
      </c>
      <c r="O37" s="107">
        <v>0</v>
      </c>
      <c r="P37" s="107">
        <v>0</v>
      </c>
      <c r="Q37" s="107">
        <v>0</v>
      </c>
      <c r="R37" s="107">
        <v>0</v>
      </c>
      <c r="S37" s="107">
        <v>0</v>
      </c>
      <c r="T37" s="107">
        <v>0</v>
      </c>
      <c r="U37" s="107">
        <v>0</v>
      </c>
      <c r="V37" s="107">
        <v>0</v>
      </c>
      <c r="W37" s="107">
        <v>0</v>
      </c>
      <c r="X37" s="107">
        <v>0</v>
      </c>
      <c r="Y37" s="115">
        <v>0</v>
      </c>
      <c r="Z37" s="120">
        <v>0</v>
      </c>
    </row>
    <row r="38" spans="1:26" x14ac:dyDescent="0.2">
      <c r="A38" s="101" t="s">
        <v>21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7">
        <v>0</v>
      </c>
      <c r="L38" s="107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0</v>
      </c>
    </row>
    <row r="39" spans="1:26" x14ac:dyDescent="0.2">
      <c r="A39" s="101" t="s">
        <v>22</v>
      </c>
      <c r="B39" s="105">
        <v>40.700000000000003</v>
      </c>
      <c r="C39" s="106">
        <v>37.800000000000004</v>
      </c>
      <c r="D39" s="106">
        <v>35.5</v>
      </c>
      <c r="E39" s="106">
        <v>34.800000000000004</v>
      </c>
      <c r="F39" s="106">
        <v>40.200000000000003</v>
      </c>
      <c r="G39" s="106">
        <v>48.7</v>
      </c>
      <c r="H39" s="106">
        <v>48.2</v>
      </c>
      <c r="I39" s="106">
        <v>46.6</v>
      </c>
      <c r="J39" s="106">
        <v>40.4</v>
      </c>
      <c r="K39" s="107">
        <v>41.9</v>
      </c>
      <c r="L39" s="107">
        <v>44.6</v>
      </c>
      <c r="M39" s="107">
        <v>46.4</v>
      </c>
      <c r="N39" s="107">
        <v>56.5</v>
      </c>
      <c r="O39" s="107">
        <v>41.7</v>
      </c>
      <c r="P39" s="107">
        <v>46.4</v>
      </c>
      <c r="Q39" s="107">
        <v>47.4</v>
      </c>
      <c r="R39" s="107">
        <v>48.300000000000004</v>
      </c>
      <c r="S39" s="107">
        <v>47.1</v>
      </c>
      <c r="T39" s="107">
        <v>49.9</v>
      </c>
      <c r="U39" s="107">
        <v>47.1</v>
      </c>
      <c r="V39" s="107">
        <v>44.2</v>
      </c>
      <c r="W39" s="107">
        <v>45.800000000000004</v>
      </c>
      <c r="X39" s="107">
        <v>45.300000000000004</v>
      </c>
      <c r="Y39" s="115">
        <v>43.2</v>
      </c>
      <c r="Z39" s="120">
        <v>1068.7</v>
      </c>
    </row>
    <row r="40" spans="1:26" ht="16.5" thickBot="1" x14ac:dyDescent="0.3">
      <c r="A40" s="116" t="s">
        <v>51</v>
      </c>
      <c r="B40" s="117">
        <v>325.7</v>
      </c>
      <c r="C40" s="117">
        <v>305.09999999999997</v>
      </c>
      <c r="D40" s="117">
        <v>283.89999999999998</v>
      </c>
      <c r="E40" s="117">
        <v>269.2</v>
      </c>
      <c r="F40" s="117">
        <v>293.60000000000002</v>
      </c>
      <c r="G40" s="117">
        <v>358.5</v>
      </c>
      <c r="H40" s="117">
        <v>359</v>
      </c>
      <c r="I40" s="117">
        <v>515.29999999999995</v>
      </c>
      <c r="J40" s="117">
        <v>897.99999999999989</v>
      </c>
      <c r="K40" s="117">
        <v>832.5</v>
      </c>
      <c r="L40" s="117">
        <v>836.9</v>
      </c>
      <c r="M40" s="117">
        <v>802.7</v>
      </c>
      <c r="N40" s="117">
        <v>517.59999999999991</v>
      </c>
      <c r="O40" s="117">
        <v>1183.8</v>
      </c>
      <c r="P40" s="117">
        <v>960.99999999999989</v>
      </c>
      <c r="Q40" s="117">
        <v>1056</v>
      </c>
      <c r="R40" s="117">
        <v>860.7</v>
      </c>
      <c r="S40" s="117">
        <v>491.6</v>
      </c>
      <c r="T40" s="117">
        <v>410.9</v>
      </c>
      <c r="U40" s="117">
        <v>400.1</v>
      </c>
      <c r="V40" s="117">
        <v>387.3</v>
      </c>
      <c r="W40" s="117">
        <v>396.20000000000005</v>
      </c>
      <c r="X40" s="117">
        <v>387.20000000000005</v>
      </c>
      <c r="Y40" s="118">
        <v>365.5</v>
      </c>
      <c r="Z40" s="119">
        <v>13498.3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2022-06-23T12:42:47Z</dcterms:modified>
</cp:coreProperties>
</file>